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1325" windowHeight="7530" tabRatio="853"/>
  </bookViews>
  <sheets>
    <sheet name="Приложение №11. Таблица 1.14 " sheetId="12" r:id="rId1"/>
    <sheet name="Приложение №11. Таблица 1.20" sheetId="54" r:id="rId2"/>
    <sheet name="Приложение №11. Таблица 1.23" sheetId="57" r:id="rId3"/>
    <sheet name="Приложение 1.27" sheetId="56" r:id="rId4"/>
  </sheets>
  <definedNames>
    <definedName name="_xlnm.Print_Titles" localSheetId="0">'Приложение №11. Таблица 1.14 '!$6:$7</definedName>
    <definedName name="_xlnm.Print_Titles" localSheetId="1">'Приложение №11. Таблица 1.20'!$6:$7</definedName>
    <definedName name="_xlnm.Print_Titles" localSheetId="2">'Приложение №11. Таблица 1.23'!$6:$7</definedName>
  </definedNames>
  <calcPr calcId="145621"/>
</workbook>
</file>

<file path=xl/calcChain.xml><?xml version="1.0" encoding="utf-8"?>
<calcChain xmlns="http://schemas.openxmlformats.org/spreadsheetml/2006/main">
  <c r="B16" i="56" l="1"/>
  <c r="B14" i="56"/>
  <c r="B46" i="12" l="1"/>
  <c r="B48" i="12" s="1"/>
  <c r="B45" i="12"/>
  <c r="B43" i="12"/>
  <c r="B41" i="12"/>
  <c r="B39" i="12"/>
  <c r="B37" i="12"/>
  <c r="B35" i="12"/>
  <c r="B33" i="12"/>
  <c r="B31" i="12"/>
  <c r="B29" i="12"/>
  <c r="B27" i="12"/>
  <c r="B25" i="12"/>
  <c r="B23" i="12"/>
  <c r="B21" i="12"/>
  <c r="B19" i="12"/>
  <c r="B17" i="12"/>
  <c r="B15" i="12"/>
  <c r="B13" i="12"/>
  <c r="B11" i="12"/>
  <c r="B9" i="12"/>
  <c r="B15" i="54"/>
  <c r="B13" i="54"/>
</calcChain>
</file>

<file path=xl/sharedStrings.xml><?xml version="1.0" encoding="utf-8"?>
<sst xmlns="http://schemas.openxmlformats.org/spreadsheetml/2006/main" count="134" uniqueCount="52">
  <si>
    <t>__________________</t>
  </si>
  <si>
    <t xml:space="preserve">  городских округов</t>
  </si>
  <si>
    <t>в том числе:</t>
  </si>
  <si>
    <t>ВСЕГО по местным бюджетам</t>
  </si>
  <si>
    <t>г. Новосибирск</t>
  </si>
  <si>
    <t>г.Искитим</t>
  </si>
  <si>
    <t>г. Бердск</t>
  </si>
  <si>
    <t>Чистоозерный район - всего</t>
  </si>
  <si>
    <t>Черепановский район - всего</t>
  </si>
  <si>
    <t>Чановский район - всего</t>
  </si>
  <si>
    <t>Убинский район - всего</t>
  </si>
  <si>
    <t>Тогучинский район - всего</t>
  </si>
  <si>
    <t>Татарский район - всего</t>
  </si>
  <si>
    <t>Северный район - всего</t>
  </si>
  <si>
    <t>Ордынский район - всего</t>
  </si>
  <si>
    <t>Новосибирский район - всего</t>
  </si>
  <si>
    <t>Маслянинский район - всего</t>
  </si>
  <si>
    <t>Купинский район - всего</t>
  </si>
  <si>
    <t>Куйбышевский район - всего</t>
  </si>
  <si>
    <t>Коченевский район - всего</t>
  </si>
  <si>
    <t>Колыванский район - всего</t>
  </si>
  <si>
    <t>Карасукский район - всего</t>
  </si>
  <si>
    <t>Искитимский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</si>
  <si>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</si>
  <si>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</si>
  <si>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</si>
  <si>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Барабинский район - всего</t>
  </si>
  <si>
    <t>Баганский район - всего</t>
  </si>
  <si>
    <t>Сумма</t>
  </si>
  <si>
    <t>Наименование муниципальных образований</t>
  </si>
  <si>
    <t xml:space="preserve"> тыс. рублей</t>
  </si>
  <si>
    <t>приложения 11</t>
  </si>
  <si>
    <t>г.Обь</t>
  </si>
  <si>
    <t>тыс. рублей</t>
  </si>
  <si>
    <t xml:space="preserve">  муниципальных районов</t>
  </si>
  <si>
    <t>Муниципальный район</t>
  </si>
  <si>
    <t>_________________</t>
  </si>
  <si>
    <t xml:space="preserve">Распределение субсидий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развитие села до 2012 года" за счет средств федерального бюджета на 2011 год </t>
  </si>
  <si>
    <t>Таблица 1.14</t>
  </si>
  <si>
    <t>р.п. Кольцово</t>
  </si>
  <si>
    <t>Таблица 1.20</t>
  </si>
  <si>
    <t xml:space="preserve">Распределение субсидий на объекты дорожной инфраструктуры, находящиеся в муниципальной собственности, на 2011 год </t>
  </si>
  <si>
    <t>______________</t>
  </si>
  <si>
    <t>Таблица 1.27</t>
  </si>
  <si>
    <t xml:space="preserve">Распределение субсидий на реализацию мероприятий долгосрочной целевой программы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 на 2011 год </t>
  </si>
  <si>
    <t>Таблица 1.23</t>
  </si>
  <si>
    <t xml:space="preserve">Распределение субсидий на капитальные вложения по объектам, находящимся в муниципальной собственности, на 2011 год </t>
  </si>
  <si>
    <t>Каргатский район - всего</t>
  </si>
  <si>
    <t>Кочковский район - всего</t>
  </si>
  <si>
    <t>Краснозерский район - всего</t>
  </si>
  <si>
    <t>Кыштовский район - всего</t>
  </si>
  <si>
    <t>Мошковский район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</si>
</sst>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6" x14ac:knownFonts="1">
    <font>
      <sz val="10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Protection="1"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alignment horizontal="left" vertical="center" wrapText="1"/>
      <protection hidden="1"/>
    </xf>
    <xf numFmtId="0" fontId="4" fillId="0" borderId="6" xfId="3" applyNumberFormat="1" applyFont="1" applyFill="1" applyBorder="1" applyAlignment="1" applyProtection="1">
      <alignment horizontal="left" vertical="center" wrapText="1"/>
      <protection hidden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0" fontId="3" fillId="0" borderId="2" xfId="3" applyNumberFormat="1" applyFont="1" applyFill="1" applyBorder="1" applyAlignment="1" applyProtection="1">
      <alignment horizontal="left" vertical="center" wrapText="1"/>
      <protection hidden="1"/>
    </xf>
    <xf numFmtId="0" fontId="4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" fillId="0" borderId="7" xfId="3" applyFont="1" applyFill="1" applyBorder="1" applyAlignment="1" applyProtection="1">
      <protection hidden="1"/>
    </xf>
    <xf numFmtId="0" fontId="3" fillId="0" borderId="2" xfId="3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3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5" fontId="3" fillId="0" borderId="2" xfId="3" applyNumberFormat="1" applyFont="1" applyBorder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_51-ОЗот31.03.20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tabSelected="1" zoomScaleNormal="100" workbookViewId="0">
      <selection activeCell="J21" sqref="J2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51" width="9.140625" style="1" customWidth="1"/>
    <col min="252" max="16384" width="9.140625" style="1"/>
  </cols>
  <sheetData>
    <row r="1" spans="1:2" ht="16.5" customHeight="1" x14ac:dyDescent="0.25">
      <c r="A1" s="12"/>
      <c r="B1" s="17" t="s">
        <v>38</v>
      </c>
    </row>
    <row r="2" spans="1:2" ht="16.5" customHeight="1" x14ac:dyDescent="0.25">
      <c r="A2" s="42" t="s">
        <v>31</v>
      </c>
      <c r="B2" s="42"/>
    </row>
    <row r="3" spans="1:2" ht="16.5" customHeight="1" x14ac:dyDescent="0.25">
      <c r="A3" s="18"/>
      <c r="B3" s="18"/>
    </row>
    <row r="4" spans="1:2" ht="85.5" customHeight="1" x14ac:dyDescent="0.2">
      <c r="A4" s="41" t="s">
        <v>37</v>
      </c>
      <c r="B4" s="41"/>
    </row>
    <row r="5" spans="1:2" ht="16.5" customHeight="1" x14ac:dyDescent="0.25">
      <c r="A5" s="12"/>
      <c r="B5" s="16" t="s">
        <v>30</v>
      </c>
    </row>
    <row r="6" spans="1:2" ht="15.75" x14ac:dyDescent="0.2">
      <c r="A6" s="20" t="s">
        <v>29</v>
      </c>
      <c r="B6" s="20" t="s">
        <v>28</v>
      </c>
    </row>
    <row r="7" spans="1:2" ht="15.75" customHeight="1" x14ac:dyDescent="0.2">
      <c r="A7" s="19">
        <v>1</v>
      </c>
      <c r="B7" s="19">
        <v>2</v>
      </c>
    </row>
    <row r="8" spans="1:2" ht="15.75" customHeight="1" x14ac:dyDescent="0.25">
      <c r="A8" s="24" t="s">
        <v>27</v>
      </c>
      <c r="B8" s="36">
        <v>429.9</v>
      </c>
    </row>
    <row r="9" spans="1:2" ht="15.75" customHeight="1" x14ac:dyDescent="0.25">
      <c r="A9" s="25" t="s">
        <v>35</v>
      </c>
      <c r="B9" s="37">
        <f>B8</f>
        <v>429.9</v>
      </c>
    </row>
    <row r="10" spans="1:2" ht="15.75" customHeight="1" x14ac:dyDescent="0.25">
      <c r="A10" s="24" t="s">
        <v>26</v>
      </c>
      <c r="B10" s="36">
        <v>2332</v>
      </c>
    </row>
    <row r="11" spans="1:2" ht="15.75" customHeight="1" x14ac:dyDescent="0.25">
      <c r="A11" s="25" t="s">
        <v>35</v>
      </c>
      <c r="B11" s="37">
        <f>B10</f>
        <v>2332</v>
      </c>
    </row>
    <row r="12" spans="1:2" ht="15.75" customHeight="1" x14ac:dyDescent="0.25">
      <c r="A12" s="24" t="s">
        <v>25</v>
      </c>
      <c r="B12" s="36">
        <v>2502</v>
      </c>
    </row>
    <row r="13" spans="1:2" ht="15.75" customHeight="1" x14ac:dyDescent="0.25">
      <c r="A13" s="25" t="s">
        <v>35</v>
      </c>
      <c r="B13" s="37">
        <f>B12</f>
        <v>2502</v>
      </c>
    </row>
    <row r="14" spans="1:2" ht="15.75" customHeight="1" x14ac:dyDescent="0.25">
      <c r="A14" s="24" t="s">
        <v>24</v>
      </c>
      <c r="B14" s="36">
        <v>395.4</v>
      </c>
    </row>
    <row r="15" spans="1:2" ht="15.75" customHeight="1" x14ac:dyDescent="0.25">
      <c r="A15" s="25" t="s">
        <v>35</v>
      </c>
      <c r="B15" s="37">
        <f>B14</f>
        <v>395.4</v>
      </c>
    </row>
    <row r="16" spans="1:2" ht="15.75" customHeight="1" x14ac:dyDescent="0.25">
      <c r="A16" s="24" t="s">
        <v>23</v>
      </c>
      <c r="B16" s="36">
        <v>3627.3</v>
      </c>
    </row>
    <row r="17" spans="1:2" ht="15.75" customHeight="1" x14ac:dyDescent="0.25">
      <c r="A17" s="25" t="s">
        <v>35</v>
      </c>
      <c r="B17" s="37">
        <f>B16</f>
        <v>3627.3</v>
      </c>
    </row>
    <row r="18" spans="1:2" ht="15.75" customHeight="1" x14ac:dyDescent="0.25">
      <c r="A18" s="24" t="s">
        <v>22</v>
      </c>
      <c r="B18" s="36">
        <v>13675</v>
      </c>
    </row>
    <row r="19" spans="1:2" ht="15.75" customHeight="1" x14ac:dyDescent="0.25">
      <c r="A19" s="26" t="s">
        <v>35</v>
      </c>
      <c r="B19" s="37">
        <f>B18</f>
        <v>13675</v>
      </c>
    </row>
    <row r="20" spans="1:2" ht="15.75" customHeight="1" x14ac:dyDescent="0.25">
      <c r="A20" s="27" t="s">
        <v>21</v>
      </c>
      <c r="B20" s="36">
        <v>4208</v>
      </c>
    </row>
    <row r="21" spans="1:2" ht="15.75" customHeight="1" x14ac:dyDescent="0.25">
      <c r="A21" s="26" t="s">
        <v>35</v>
      </c>
      <c r="B21" s="37">
        <f>B20</f>
        <v>4208</v>
      </c>
    </row>
    <row r="22" spans="1:2" ht="15.75" customHeight="1" x14ac:dyDescent="0.25">
      <c r="A22" s="24" t="s">
        <v>20</v>
      </c>
      <c r="B22" s="36">
        <v>6933</v>
      </c>
    </row>
    <row r="23" spans="1:2" ht="15.75" customHeight="1" x14ac:dyDescent="0.25">
      <c r="A23" s="25" t="s">
        <v>35</v>
      </c>
      <c r="B23" s="37">
        <f>B22</f>
        <v>6933</v>
      </c>
    </row>
    <row r="24" spans="1:2" ht="15.75" customHeight="1" x14ac:dyDescent="0.25">
      <c r="A24" s="24" t="s">
        <v>19</v>
      </c>
      <c r="B24" s="36">
        <v>9430</v>
      </c>
    </row>
    <row r="25" spans="1:2" ht="15.75" customHeight="1" x14ac:dyDescent="0.25">
      <c r="A25" s="26" t="s">
        <v>35</v>
      </c>
      <c r="B25" s="37">
        <f>B24</f>
        <v>9430</v>
      </c>
    </row>
    <row r="26" spans="1:2" ht="15.75" customHeight="1" x14ac:dyDescent="0.25">
      <c r="A26" s="24" t="s">
        <v>18</v>
      </c>
      <c r="B26" s="36">
        <v>5050.8999999999996</v>
      </c>
    </row>
    <row r="27" spans="1:2" ht="15.75" customHeight="1" x14ac:dyDescent="0.25">
      <c r="A27" s="25" t="s">
        <v>35</v>
      </c>
      <c r="B27" s="37">
        <f>B26</f>
        <v>5050.8999999999996</v>
      </c>
    </row>
    <row r="28" spans="1:2" ht="15.75" customHeight="1" x14ac:dyDescent="0.25">
      <c r="A28" s="24" t="s">
        <v>17</v>
      </c>
      <c r="B28" s="36">
        <v>1182</v>
      </c>
    </row>
    <row r="29" spans="1:2" ht="15.75" customHeight="1" x14ac:dyDescent="0.25">
      <c r="A29" s="25" t="s">
        <v>35</v>
      </c>
      <c r="B29" s="37">
        <f>B28</f>
        <v>1182</v>
      </c>
    </row>
    <row r="30" spans="1:2" ht="15.75" customHeight="1" x14ac:dyDescent="0.25">
      <c r="A30" s="24" t="s">
        <v>15</v>
      </c>
      <c r="B30" s="36">
        <v>6531</v>
      </c>
    </row>
    <row r="31" spans="1:2" ht="15.75" customHeight="1" x14ac:dyDescent="0.25">
      <c r="A31" s="25" t="s">
        <v>35</v>
      </c>
      <c r="B31" s="37">
        <f>B30</f>
        <v>6531</v>
      </c>
    </row>
    <row r="32" spans="1:2" ht="15.75" customHeight="1" x14ac:dyDescent="0.25">
      <c r="A32" s="24" t="s">
        <v>14</v>
      </c>
      <c r="B32" s="36">
        <v>1934.3</v>
      </c>
    </row>
    <row r="33" spans="1:2" ht="15.75" customHeight="1" x14ac:dyDescent="0.25">
      <c r="A33" s="25" t="s">
        <v>35</v>
      </c>
      <c r="B33" s="37">
        <f>B32</f>
        <v>1934.3</v>
      </c>
    </row>
    <row r="34" spans="1:2" ht="15.75" customHeight="1" x14ac:dyDescent="0.25">
      <c r="A34" s="24" t="s">
        <v>13</v>
      </c>
      <c r="B34" s="36">
        <v>1517</v>
      </c>
    </row>
    <row r="35" spans="1:2" ht="15.75" customHeight="1" x14ac:dyDescent="0.25">
      <c r="A35" s="26" t="s">
        <v>35</v>
      </c>
      <c r="B35" s="37">
        <f>B34</f>
        <v>1517</v>
      </c>
    </row>
    <row r="36" spans="1:2" ht="15.75" customHeight="1" x14ac:dyDescent="0.25">
      <c r="A36" s="24" t="s">
        <v>12</v>
      </c>
      <c r="B36" s="36">
        <v>9116</v>
      </c>
    </row>
    <row r="37" spans="1:2" ht="15.75" customHeight="1" x14ac:dyDescent="0.25">
      <c r="A37" s="25" t="s">
        <v>35</v>
      </c>
      <c r="B37" s="37">
        <f>B36</f>
        <v>9116</v>
      </c>
    </row>
    <row r="38" spans="1:2" ht="15.75" customHeight="1" x14ac:dyDescent="0.25">
      <c r="A38" s="24" t="s">
        <v>11</v>
      </c>
      <c r="B38" s="36">
        <v>4170.5</v>
      </c>
    </row>
    <row r="39" spans="1:2" ht="15.75" customHeight="1" x14ac:dyDescent="0.25">
      <c r="A39" s="25" t="s">
        <v>35</v>
      </c>
      <c r="B39" s="37">
        <f>B38</f>
        <v>4170.5</v>
      </c>
    </row>
    <row r="40" spans="1:2" ht="15.75" customHeight="1" x14ac:dyDescent="0.25">
      <c r="A40" s="24" t="s">
        <v>10</v>
      </c>
      <c r="B40" s="36">
        <v>4061</v>
      </c>
    </row>
    <row r="41" spans="1:2" ht="15.75" customHeight="1" x14ac:dyDescent="0.25">
      <c r="A41" s="25" t="s">
        <v>35</v>
      </c>
      <c r="B41" s="37">
        <f>B40</f>
        <v>4061</v>
      </c>
    </row>
    <row r="42" spans="1:2" ht="15.75" customHeight="1" x14ac:dyDescent="0.25">
      <c r="A42" s="24" t="s">
        <v>8</v>
      </c>
      <c r="B42" s="36">
        <v>4395</v>
      </c>
    </row>
    <row r="43" spans="1:2" ht="15.75" customHeight="1" x14ac:dyDescent="0.25">
      <c r="A43" s="25" t="s">
        <v>35</v>
      </c>
      <c r="B43" s="37">
        <f>B42</f>
        <v>4395</v>
      </c>
    </row>
    <row r="44" spans="1:2" ht="15.75" customHeight="1" x14ac:dyDescent="0.25">
      <c r="A44" s="24" t="s">
        <v>7</v>
      </c>
      <c r="B44" s="36">
        <v>1722.5</v>
      </c>
    </row>
    <row r="45" spans="1:2" ht="15.75" customHeight="1" x14ac:dyDescent="0.25">
      <c r="A45" s="28" t="s">
        <v>35</v>
      </c>
      <c r="B45" s="37">
        <f>B44</f>
        <v>1722.5</v>
      </c>
    </row>
    <row r="46" spans="1:2" ht="15.75" customHeight="1" x14ac:dyDescent="0.25">
      <c r="A46" s="29" t="s">
        <v>3</v>
      </c>
      <c r="B46" s="38">
        <f>B8+B10+B12+B14+B16+B18+B20+B22+B24+B26+B28+B30+B32+B34+B36+B38+B40+B42+B44</f>
        <v>83212.800000000003</v>
      </c>
    </row>
    <row r="47" spans="1:2" ht="15.75" customHeight="1" x14ac:dyDescent="0.25">
      <c r="A47" s="30" t="s">
        <v>2</v>
      </c>
      <c r="B47" s="39"/>
    </row>
    <row r="48" spans="1:2" ht="15.75" customHeight="1" x14ac:dyDescent="0.25">
      <c r="A48" s="30" t="s">
        <v>34</v>
      </c>
      <c r="B48" s="40">
        <f>B46</f>
        <v>83212.800000000003</v>
      </c>
    </row>
    <row r="49" spans="1:2" ht="15" customHeight="1" x14ac:dyDescent="0.2">
      <c r="A49" s="3"/>
      <c r="B49" s="3"/>
    </row>
    <row r="50" spans="1:2" ht="15" customHeight="1" x14ac:dyDescent="0.2">
      <c r="A50" s="43" t="s">
        <v>0</v>
      </c>
      <c r="B50" s="43"/>
    </row>
    <row r="51" spans="1:2" ht="14.25" customHeight="1" x14ac:dyDescent="0.2">
      <c r="A51" s="3"/>
      <c r="B51" s="3"/>
    </row>
  </sheetData>
  <mergeCells count="3">
    <mergeCell ref="A4:B4"/>
    <mergeCell ref="A2:B2"/>
    <mergeCell ref="A50:B50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zoomScaleNormal="100" workbookViewId="0">
      <selection activeCell="D21" sqref="D21"/>
    </sheetView>
  </sheetViews>
  <sheetFormatPr defaultRowHeight="12.75" x14ac:dyDescent="0.2"/>
  <cols>
    <col min="1" max="1" width="50" style="1" customWidth="1"/>
    <col min="2" max="2" width="26.42578125" style="1" customWidth="1"/>
    <col min="3" max="250" width="9.140625" style="1" customWidth="1"/>
    <col min="251" max="256" width="9.140625" style="1"/>
    <col min="257" max="257" width="50" style="1" customWidth="1"/>
    <col min="258" max="258" width="26.42578125" style="1" customWidth="1"/>
    <col min="259" max="506" width="9.140625" style="1" customWidth="1"/>
    <col min="507" max="512" width="9.140625" style="1"/>
    <col min="513" max="513" width="50" style="1" customWidth="1"/>
    <col min="514" max="514" width="26.42578125" style="1" customWidth="1"/>
    <col min="515" max="762" width="9.140625" style="1" customWidth="1"/>
    <col min="763" max="768" width="9.140625" style="1"/>
    <col min="769" max="769" width="50" style="1" customWidth="1"/>
    <col min="770" max="770" width="26.42578125" style="1" customWidth="1"/>
    <col min="771" max="1018" width="9.140625" style="1" customWidth="1"/>
    <col min="1019" max="1024" width="9.140625" style="1"/>
    <col min="1025" max="1025" width="50" style="1" customWidth="1"/>
    <col min="1026" max="1026" width="26.42578125" style="1" customWidth="1"/>
    <col min="1027" max="1274" width="9.140625" style="1" customWidth="1"/>
    <col min="1275" max="1280" width="9.140625" style="1"/>
    <col min="1281" max="1281" width="50" style="1" customWidth="1"/>
    <col min="1282" max="1282" width="26.42578125" style="1" customWidth="1"/>
    <col min="1283" max="1530" width="9.140625" style="1" customWidth="1"/>
    <col min="1531" max="1536" width="9.140625" style="1"/>
    <col min="1537" max="1537" width="50" style="1" customWidth="1"/>
    <col min="1538" max="1538" width="26.42578125" style="1" customWidth="1"/>
    <col min="1539" max="1786" width="9.140625" style="1" customWidth="1"/>
    <col min="1787" max="1792" width="9.140625" style="1"/>
    <col min="1793" max="1793" width="50" style="1" customWidth="1"/>
    <col min="1794" max="1794" width="26.42578125" style="1" customWidth="1"/>
    <col min="1795" max="2042" width="9.140625" style="1" customWidth="1"/>
    <col min="2043" max="2048" width="9.140625" style="1"/>
    <col min="2049" max="2049" width="50" style="1" customWidth="1"/>
    <col min="2050" max="2050" width="26.42578125" style="1" customWidth="1"/>
    <col min="2051" max="2298" width="9.140625" style="1" customWidth="1"/>
    <col min="2299" max="2304" width="9.140625" style="1"/>
    <col min="2305" max="2305" width="50" style="1" customWidth="1"/>
    <col min="2306" max="2306" width="26.42578125" style="1" customWidth="1"/>
    <col min="2307" max="2554" width="9.140625" style="1" customWidth="1"/>
    <col min="2555" max="2560" width="9.140625" style="1"/>
    <col min="2561" max="2561" width="50" style="1" customWidth="1"/>
    <col min="2562" max="2562" width="26.42578125" style="1" customWidth="1"/>
    <col min="2563" max="2810" width="9.140625" style="1" customWidth="1"/>
    <col min="2811" max="2816" width="9.140625" style="1"/>
    <col min="2817" max="2817" width="50" style="1" customWidth="1"/>
    <col min="2818" max="2818" width="26.42578125" style="1" customWidth="1"/>
    <col min="2819" max="3066" width="9.140625" style="1" customWidth="1"/>
    <col min="3067" max="3072" width="9.140625" style="1"/>
    <col min="3073" max="3073" width="50" style="1" customWidth="1"/>
    <col min="3074" max="3074" width="26.42578125" style="1" customWidth="1"/>
    <col min="3075" max="3322" width="9.140625" style="1" customWidth="1"/>
    <col min="3323" max="3328" width="9.140625" style="1"/>
    <col min="3329" max="3329" width="50" style="1" customWidth="1"/>
    <col min="3330" max="3330" width="26.42578125" style="1" customWidth="1"/>
    <col min="3331" max="3578" width="9.140625" style="1" customWidth="1"/>
    <col min="3579" max="3584" width="9.140625" style="1"/>
    <col min="3585" max="3585" width="50" style="1" customWidth="1"/>
    <col min="3586" max="3586" width="26.42578125" style="1" customWidth="1"/>
    <col min="3587" max="3834" width="9.140625" style="1" customWidth="1"/>
    <col min="3835" max="3840" width="9.140625" style="1"/>
    <col min="3841" max="3841" width="50" style="1" customWidth="1"/>
    <col min="3842" max="3842" width="26.42578125" style="1" customWidth="1"/>
    <col min="3843" max="4090" width="9.140625" style="1" customWidth="1"/>
    <col min="4091" max="4096" width="9.140625" style="1"/>
    <col min="4097" max="4097" width="50" style="1" customWidth="1"/>
    <col min="4098" max="4098" width="26.42578125" style="1" customWidth="1"/>
    <col min="4099" max="4346" width="9.140625" style="1" customWidth="1"/>
    <col min="4347" max="4352" width="9.140625" style="1"/>
    <col min="4353" max="4353" width="50" style="1" customWidth="1"/>
    <col min="4354" max="4354" width="26.42578125" style="1" customWidth="1"/>
    <col min="4355" max="4602" width="9.140625" style="1" customWidth="1"/>
    <col min="4603" max="4608" width="9.140625" style="1"/>
    <col min="4609" max="4609" width="50" style="1" customWidth="1"/>
    <col min="4610" max="4610" width="26.42578125" style="1" customWidth="1"/>
    <col min="4611" max="4858" width="9.140625" style="1" customWidth="1"/>
    <col min="4859" max="4864" width="9.140625" style="1"/>
    <col min="4865" max="4865" width="50" style="1" customWidth="1"/>
    <col min="4866" max="4866" width="26.42578125" style="1" customWidth="1"/>
    <col min="4867" max="5114" width="9.140625" style="1" customWidth="1"/>
    <col min="5115" max="5120" width="9.140625" style="1"/>
    <col min="5121" max="5121" width="50" style="1" customWidth="1"/>
    <col min="5122" max="5122" width="26.42578125" style="1" customWidth="1"/>
    <col min="5123" max="5370" width="9.140625" style="1" customWidth="1"/>
    <col min="5371" max="5376" width="9.140625" style="1"/>
    <col min="5377" max="5377" width="50" style="1" customWidth="1"/>
    <col min="5378" max="5378" width="26.42578125" style="1" customWidth="1"/>
    <col min="5379" max="5626" width="9.140625" style="1" customWidth="1"/>
    <col min="5627" max="5632" width="9.140625" style="1"/>
    <col min="5633" max="5633" width="50" style="1" customWidth="1"/>
    <col min="5634" max="5634" width="26.42578125" style="1" customWidth="1"/>
    <col min="5635" max="5882" width="9.140625" style="1" customWidth="1"/>
    <col min="5883" max="5888" width="9.140625" style="1"/>
    <col min="5889" max="5889" width="50" style="1" customWidth="1"/>
    <col min="5890" max="5890" width="26.42578125" style="1" customWidth="1"/>
    <col min="5891" max="6138" width="9.140625" style="1" customWidth="1"/>
    <col min="6139" max="6144" width="9.140625" style="1"/>
    <col min="6145" max="6145" width="50" style="1" customWidth="1"/>
    <col min="6146" max="6146" width="26.42578125" style="1" customWidth="1"/>
    <col min="6147" max="6394" width="9.140625" style="1" customWidth="1"/>
    <col min="6395" max="6400" width="9.140625" style="1"/>
    <col min="6401" max="6401" width="50" style="1" customWidth="1"/>
    <col min="6402" max="6402" width="26.42578125" style="1" customWidth="1"/>
    <col min="6403" max="6650" width="9.140625" style="1" customWidth="1"/>
    <col min="6651" max="6656" width="9.140625" style="1"/>
    <col min="6657" max="6657" width="50" style="1" customWidth="1"/>
    <col min="6658" max="6658" width="26.42578125" style="1" customWidth="1"/>
    <col min="6659" max="6906" width="9.140625" style="1" customWidth="1"/>
    <col min="6907" max="6912" width="9.140625" style="1"/>
    <col min="6913" max="6913" width="50" style="1" customWidth="1"/>
    <col min="6914" max="6914" width="26.42578125" style="1" customWidth="1"/>
    <col min="6915" max="7162" width="9.140625" style="1" customWidth="1"/>
    <col min="7163" max="7168" width="9.140625" style="1"/>
    <col min="7169" max="7169" width="50" style="1" customWidth="1"/>
    <col min="7170" max="7170" width="26.42578125" style="1" customWidth="1"/>
    <col min="7171" max="7418" width="9.140625" style="1" customWidth="1"/>
    <col min="7419" max="7424" width="9.140625" style="1"/>
    <col min="7425" max="7425" width="50" style="1" customWidth="1"/>
    <col min="7426" max="7426" width="26.42578125" style="1" customWidth="1"/>
    <col min="7427" max="7674" width="9.140625" style="1" customWidth="1"/>
    <col min="7675" max="7680" width="9.140625" style="1"/>
    <col min="7681" max="7681" width="50" style="1" customWidth="1"/>
    <col min="7682" max="7682" width="26.42578125" style="1" customWidth="1"/>
    <col min="7683" max="7930" width="9.140625" style="1" customWidth="1"/>
    <col min="7931" max="7936" width="9.140625" style="1"/>
    <col min="7937" max="7937" width="50" style="1" customWidth="1"/>
    <col min="7938" max="7938" width="26.42578125" style="1" customWidth="1"/>
    <col min="7939" max="8186" width="9.140625" style="1" customWidth="1"/>
    <col min="8187" max="8192" width="9.140625" style="1"/>
    <col min="8193" max="8193" width="50" style="1" customWidth="1"/>
    <col min="8194" max="8194" width="26.42578125" style="1" customWidth="1"/>
    <col min="8195" max="8442" width="9.140625" style="1" customWidth="1"/>
    <col min="8443" max="8448" width="9.140625" style="1"/>
    <col min="8449" max="8449" width="50" style="1" customWidth="1"/>
    <col min="8450" max="8450" width="26.42578125" style="1" customWidth="1"/>
    <col min="8451" max="8698" width="9.140625" style="1" customWidth="1"/>
    <col min="8699" max="8704" width="9.140625" style="1"/>
    <col min="8705" max="8705" width="50" style="1" customWidth="1"/>
    <col min="8706" max="8706" width="26.42578125" style="1" customWidth="1"/>
    <col min="8707" max="8954" width="9.140625" style="1" customWidth="1"/>
    <col min="8955" max="8960" width="9.140625" style="1"/>
    <col min="8961" max="8961" width="50" style="1" customWidth="1"/>
    <col min="8962" max="8962" width="26.42578125" style="1" customWidth="1"/>
    <col min="8963" max="9210" width="9.140625" style="1" customWidth="1"/>
    <col min="9211" max="9216" width="9.140625" style="1"/>
    <col min="9217" max="9217" width="50" style="1" customWidth="1"/>
    <col min="9218" max="9218" width="26.42578125" style="1" customWidth="1"/>
    <col min="9219" max="9466" width="9.140625" style="1" customWidth="1"/>
    <col min="9467" max="9472" width="9.140625" style="1"/>
    <col min="9473" max="9473" width="50" style="1" customWidth="1"/>
    <col min="9474" max="9474" width="26.42578125" style="1" customWidth="1"/>
    <col min="9475" max="9722" width="9.140625" style="1" customWidth="1"/>
    <col min="9723" max="9728" width="9.140625" style="1"/>
    <col min="9729" max="9729" width="50" style="1" customWidth="1"/>
    <col min="9730" max="9730" width="26.42578125" style="1" customWidth="1"/>
    <col min="9731" max="9978" width="9.140625" style="1" customWidth="1"/>
    <col min="9979" max="9984" width="9.140625" style="1"/>
    <col min="9985" max="9985" width="50" style="1" customWidth="1"/>
    <col min="9986" max="9986" width="26.42578125" style="1" customWidth="1"/>
    <col min="9987" max="10234" width="9.140625" style="1" customWidth="1"/>
    <col min="10235" max="10240" width="9.140625" style="1"/>
    <col min="10241" max="10241" width="50" style="1" customWidth="1"/>
    <col min="10242" max="10242" width="26.42578125" style="1" customWidth="1"/>
    <col min="10243" max="10490" width="9.140625" style="1" customWidth="1"/>
    <col min="10491" max="10496" width="9.140625" style="1"/>
    <col min="10497" max="10497" width="50" style="1" customWidth="1"/>
    <col min="10498" max="10498" width="26.42578125" style="1" customWidth="1"/>
    <col min="10499" max="10746" width="9.140625" style="1" customWidth="1"/>
    <col min="10747" max="10752" width="9.140625" style="1"/>
    <col min="10753" max="10753" width="50" style="1" customWidth="1"/>
    <col min="10754" max="10754" width="26.42578125" style="1" customWidth="1"/>
    <col min="10755" max="11002" width="9.140625" style="1" customWidth="1"/>
    <col min="11003" max="11008" width="9.140625" style="1"/>
    <col min="11009" max="11009" width="50" style="1" customWidth="1"/>
    <col min="11010" max="11010" width="26.42578125" style="1" customWidth="1"/>
    <col min="11011" max="11258" width="9.140625" style="1" customWidth="1"/>
    <col min="11259" max="11264" width="9.140625" style="1"/>
    <col min="11265" max="11265" width="50" style="1" customWidth="1"/>
    <col min="11266" max="11266" width="26.42578125" style="1" customWidth="1"/>
    <col min="11267" max="11514" width="9.140625" style="1" customWidth="1"/>
    <col min="11515" max="11520" width="9.140625" style="1"/>
    <col min="11521" max="11521" width="50" style="1" customWidth="1"/>
    <col min="11522" max="11522" width="26.42578125" style="1" customWidth="1"/>
    <col min="11523" max="11770" width="9.140625" style="1" customWidth="1"/>
    <col min="11771" max="11776" width="9.140625" style="1"/>
    <col min="11777" max="11777" width="50" style="1" customWidth="1"/>
    <col min="11778" max="11778" width="26.42578125" style="1" customWidth="1"/>
    <col min="11779" max="12026" width="9.140625" style="1" customWidth="1"/>
    <col min="12027" max="12032" width="9.140625" style="1"/>
    <col min="12033" max="12033" width="50" style="1" customWidth="1"/>
    <col min="12034" max="12034" width="26.42578125" style="1" customWidth="1"/>
    <col min="12035" max="12282" width="9.140625" style="1" customWidth="1"/>
    <col min="12283" max="12288" width="9.140625" style="1"/>
    <col min="12289" max="12289" width="50" style="1" customWidth="1"/>
    <col min="12290" max="12290" width="26.42578125" style="1" customWidth="1"/>
    <col min="12291" max="12538" width="9.140625" style="1" customWidth="1"/>
    <col min="12539" max="12544" width="9.140625" style="1"/>
    <col min="12545" max="12545" width="50" style="1" customWidth="1"/>
    <col min="12546" max="12546" width="26.42578125" style="1" customWidth="1"/>
    <col min="12547" max="12794" width="9.140625" style="1" customWidth="1"/>
    <col min="12795" max="12800" width="9.140625" style="1"/>
    <col min="12801" max="12801" width="50" style="1" customWidth="1"/>
    <col min="12802" max="12802" width="26.42578125" style="1" customWidth="1"/>
    <col min="12803" max="13050" width="9.140625" style="1" customWidth="1"/>
    <col min="13051" max="13056" width="9.140625" style="1"/>
    <col min="13057" max="13057" width="50" style="1" customWidth="1"/>
    <col min="13058" max="13058" width="26.42578125" style="1" customWidth="1"/>
    <col min="13059" max="13306" width="9.140625" style="1" customWidth="1"/>
    <col min="13307" max="13312" width="9.140625" style="1"/>
    <col min="13313" max="13313" width="50" style="1" customWidth="1"/>
    <col min="13314" max="13314" width="26.42578125" style="1" customWidth="1"/>
    <col min="13315" max="13562" width="9.140625" style="1" customWidth="1"/>
    <col min="13563" max="13568" width="9.140625" style="1"/>
    <col min="13569" max="13569" width="50" style="1" customWidth="1"/>
    <col min="13570" max="13570" width="26.42578125" style="1" customWidth="1"/>
    <col min="13571" max="13818" width="9.140625" style="1" customWidth="1"/>
    <col min="13819" max="13824" width="9.140625" style="1"/>
    <col min="13825" max="13825" width="50" style="1" customWidth="1"/>
    <col min="13826" max="13826" width="26.42578125" style="1" customWidth="1"/>
    <col min="13827" max="14074" width="9.140625" style="1" customWidth="1"/>
    <col min="14075" max="14080" width="9.140625" style="1"/>
    <col min="14081" max="14081" width="50" style="1" customWidth="1"/>
    <col min="14082" max="14082" width="26.42578125" style="1" customWidth="1"/>
    <col min="14083" max="14330" width="9.140625" style="1" customWidth="1"/>
    <col min="14331" max="14336" width="9.140625" style="1"/>
    <col min="14337" max="14337" width="50" style="1" customWidth="1"/>
    <col min="14338" max="14338" width="26.42578125" style="1" customWidth="1"/>
    <col min="14339" max="14586" width="9.140625" style="1" customWidth="1"/>
    <col min="14587" max="14592" width="9.140625" style="1"/>
    <col min="14593" max="14593" width="50" style="1" customWidth="1"/>
    <col min="14594" max="14594" width="26.42578125" style="1" customWidth="1"/>
    <col min="14595" max="14842" width="9.140625" style="1" customWidth="1"/>
    <col min="14843" max="14848" width="9.140625" style="1"/>
    <col min="14849" max="14849" width="50" style="1" customWidth="1"/>
    <col min="14850" max="14850" width="26.42578125" style="1" customWidth="1"/>
    <col min="14851" max="15098" width="9.140625" style="1" customWidth="1"/>
    <col min="15099" max="15104" width="9.140625" style="1"/>
    <col min="15105" max="15105" width="50" style="1" customWidth="1"/>
    <col min="15106" max="15106" width="26.42578125" style="1" customWidth="1"/>
    <col min="15107" max="15354" width="9.140625" style="1" customWidth="1"/>
    <col min="15355" max="15360" width="9.140625" style="1"/>
    <col min="15361" max="15361" width="50" style="1" customWidth="1"/>
    <col min="15362" max="15362" width="26.42578125" style="1" customWidth="1"/>
    <col min="15363" max="15610" width="9.140625" style="1" customWidth="1"/>
    <col min="15611" max="15616" width="9.140625" style="1"/>
    <col min="15617" max="15617" width="50" style="1" customWidth="1"/>
    <col min="15618" max="15618" width="26.42578125" style="1" customWidth="1"/>
    <col min="15619" max="15866" width="9.140625" style="1" customWidth="1"/>
    <col min="15867" max="15872" width="9.140625" style="1"/>
    <col min="15873" max="15873" width="50" style="1" customWidth="1"/>
    <col min="15874" max="15874" width="26.42578125" style="1" customWidth="1"/>
    <col min="15875" max="16122" width="9.140625" style="1" customWidth="1"/>
    <col min="16123" max="16128" width="9.140625" style="1"/>
    <col min="16129" max="16129" width="50" style="1" customWidth="1"/>
    <col min="16130" max="16130" width="26.42578125" style="1" customWidth="1"/>
    <col min="16131" max="16378" width="9.140625" style="1" customWidth="1"/>
    <col min="16379" max="16384" width="9.140625" style="1"/>
  </cols>
  <sheetData>
    <row r="1" spans="1:2" ht="18" customHeight="1" x14ac:dyDescent="0.25">
      <c r="A1" s="12"/>
      <c r="B1" s="21" t="s">
        <v>40</v>
      </c>
    </row>
    <row r="2" spans="1:2" ht="15.75" customHeight="1" x14ac:dyDescent="0.25">
      <c r="A2" s="21"/>
      <c r="B2" s="22" t="s">
        <v>31</v>
      </c>
    </row>
    <row r="3" spans="1:2" ht="11.25" customHeight="1" x14ac:dyDescent="0.25">
      <c r="A3" s="21"/>
      <c r="B3" s="22"/>
    </row>
    <row r="4" spans="1:2" ht="46.5" customHeight="1" x14ac:dyDescent="0.2">
      <c r="A4" s="41" t="s">
        <v>41</v>
      </c>
      <c r="B4" s="41"/>
    </row>
    <row r="5" spans="1:2" ht="18" customHeight="1" x14ac:dyDescent="0.25">
      <c r="A5" s="12"/>
      <c r="B5" s="16" t="s">
        <v>30</v>
      </c>
    </row>
    <row r="6" spans="1:2" ht="15.75" x14ac:dyDescent="0.2">
      <c r="A6" s="23" t="s">
        <v>29</v>
      </c>
      <c r="B6" s="14" t="s">
        <v>28</v>
      </c>
    </row>
    <row r="7" spans="1:2" ht="15.75" customHeight="1" x14ac:dyDescent="0.2">
      <c r="A7" s="19">
        <v>1</v>
      </c>
      <c r="B7" s="19">
        <v>2</v>
      </c>
    </row>
    <row r="8" spans="1:2" ht="15.75" customHeight="1" x14ac:dyDescent="0.2">
      <c r="A8" s="9" t="s">
        <v>6</v>
      </c>
      <c r="B8" s="8">
        <v>28000</v>
      </c>
    </row>
    <row r="9" spans="1:2" ht="15.75" customHeight="1" x14ac:dyDescent="0.2">
      <c r="A9" s="9" t="s">
        <v>5</v>
      </c>
      <c r="B9" s="8">
        <v>29300</v>
      </c>
    </row>
    <row r="10" spans="1:2" ht="15.75" customHeight="1" x14ac:dyDescent="0.2">
      <c r="A10" s="9" t="s">
        <v>39</v>
      </c>
      <c r="B10" s="8">
        <v>10000</v>
      </c>
    </row>
    <row r="11" spans="1:2" ht="15.75" customHeight="1" x14ac:dyDescent="0.2">
      <c r="A11" s="9" t="s">
        <v>32</v>
      </c>
      <c r="B11" s="8">
        <v>5000</v>
      </c>
    </row>
    <row r="12" spans="1:2" ht="15.75" customHeight="1" x14ac:dyDescent="0.2">
      <c r="A12" s="9" t="s">
        <v>4</v>
      </c>
      <c r="B12" s="8">
        <v>2250000</v>
      </c>
    </row>
    <row r="13" spans="1:2" ht="15.75" customHeight="1" x14ac:dyDescent="0.25">
      <c r="A13" s="5" t="s">
        <v>3</v>
      </c>
      <c r="B13" s="6">
        <f>SUM(B8:B12)</f>
        <v>2322300</v>
      </c>
    </row>
    <row r="14" spans="1:2" ht="15.75" customHeight="1" x14ac:dyDescent="0.25">
      <c r="A14" s="5" t="s">
        <v>2</v>
      </c>
      <c r="B14" s="5"/>
    </row>
    <row r="15" spans="1:2" ht="15.75" customHeight="1" x14ac:dyDescent="0.25">
      <c r="A15" s="5" t="s">
        <v>1</v>
      </c>
      <c r="B15" s="4">
        <f>SUM(B8:B12)</f>
        <v>2322300</v>
      </c>
    </row>
    <row r="16" spans="1:2" ht="15" customHeight="1" x14ac:dyDescent="0.2">
      <c r="A16" s="3"/>
      <c r="B16" s="3"/>
    </row>
    <row r="17" spans="1:2" ht="15" customHeight="1" x14ac:dyDescent="0.2">
      <c r="A17" s="43" t="s">
        <v>42</v>
      </c>
      <c r="B17" s="43"/>
    </row>
    <row r="18" spans="1:2" ht="14.25" customHeight="1" x14ac:dyDescent="0.2">
      <c r="A18" s="3"/>
      <c r="B18" s="3"/>
    </row>
  </sheetData>
  <mergeCells count="2">
    <mergeCell ref="A4:B4"/>
    <mergeCell ref="A17:B17"/>
  </mergeCells>
  <printOptions horizontalCentered="1"/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showGridLines="0" zoomScaleNormal="100" workbookViewId="0">
      <selection activeCell="B50" sqref="B50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9" width="9.140625" style="1" customWidth="1"/>
    <col min="250" max="16384" width="9.140625" style="1"/>
  </cols>
  <sheetData>
    <row r="1" spans="1:2" ht="16.5" customHeight="1" x14ac:dyDescent="0.25">
      <c r="A1" s="12"/>
      <c r="B1" s="31" t="s">
        <v>45</v>
      </c>
    </row>
    <row r="2" spans="1:2" ht="16.5" customHeight="1" x14ac:dyDescent="0.25">
      <c r="A2" s="12"/>
      <c r="B2" s="31" t="s">
        <v>31</v>
      </c>
    </row>
    <row r="3" spans="1:2" ht="16.5" customHeight="1" x14ac:dyDescent="0.25">
      <c r="A3" s="12"/>
      <c r="B3" s="31"/>
    </row>
    <row r="4" spans="1:2" ht="33.75" customHeight="1" x14ac:dyDescent="0.2">
      <c r="A4" s="41" t="s">
        <v>46</v>
      </c>
      <c r="B4" s="41"/>
    </row>
    <row r="5" spans="1:2" ht="17.25" customHeight="1" x14ac:dyDescent="0.25">
      <c r="A5" s="12"/>
      <c r="B5" s="31" t="s">
        <v>33</v>
      </c>
    </row>
    <row r="6" spans="1:2" ht="15.75" x14ac:dyDescent="0.2">
      <c r="A6" s="15" t="s">
        <v>29</v>
      </c>
      <c r="B6" s="15" t="s">
        <v>28</v>
      </c>
    </row>
    <row r="7" spans="1:2" ht="15.75" customHeight="1" x14ac:dyDescent="0.2">
      <c r="A7" s="19">
        <v>1</v>
      </c>
      <c r="B7" s="19">
        <v>2</v>
      </c>
    </row>
    <row r="8" spans="1:2" ht="15.75" customHeight="1" x14ac:dyDescent="0.2">
      <c r="A8" s="10" t="s">
        <v>27</v>
      </c>
      <c r="B8" s="7">
        <v>6875</v>
      </c>
    </row>
    <row r="9" spans="1:2" ht="15.75" customHeight="1" x14ac:dyDescent="0.2">
      <c r="A9" s="11" t="s">
        <v>35</v>
      </c>
      <c r="B9" s="13">
        <v>6875</v>
      </c>
    </row>
    <row r="10" spans="1:2" ht="15.75" customHeight="1" x14ac:dyDescent="0.2">
      <c r="A10" s="32" t="s">
        <v>26</v>
      </c>
      <c r="B10" s="7">
        <v>65839.399999999994</v>
      </c>
    </row>
    <row r="11" spans="1:2" ht="15.75" customHeight="1" x14ac:dyDescent="0.2">
      <c r="A11" s="9" t="s">
        <v>35</v>
      </c>
      <c r="B11" s="33">
        <v>65839.399999999994</v>
      </c>
    </row>
    <row r="12" spans="1:2" ht="15.75" customHeight="1" x14ac:dyDescent="0.2">
      <c r="A12" s="10" t="s">
        <v>25</v>
      </c>
      <c r="B12" s="7">
        <v>3132.9</v>
      </c>
    </row>
    <row r="13" spans="1:2" ht="15.75" customHeight="1" x14ac:dyDescent="0.2">
      <c r="A13" s="9" t="s">
        <v>35</v>
      </c>
      <c r="B13" s="33">
        <v>3132.9</v>
      </c>
    </row>
    <row r="14" spans="1:2" ht="15.75" customHeight="1" x14ac:dyDescent="0.2">
      <c r="A14" s="32" t="s">
        <v>24</v>
      </c>
      <c r="B14" s="7">
        <v>64200</v>
      </c>
    </row>
    <row r="15" spans="1:2" ht="15.75" customHeight="1" x14ac:dyDescent="0.2">
      <c r="A15" s="9" t="s">
        <v>35</v>
      </c>
      <c r="B15" s="33">
        <v>64200</v>
      </c>
    </row>
    <row r="16" spans="1:2" ht="15.75" customHeight="1" x14ac:dyDescent="0.2">
      <c r="A16" s="32" t="s">
        <v>22</v>
      </c>
      <c r="B16" s="7">
        <v>10006.5</v>
      </c>
    </row>
    <row r="17" spans="1:2" ht="15.75" customHeight="1" x14ac:dyDescent="0.2">
      <c r="A17" s="9" t="s">
        <v>35</v>
      </c>
      <c r="B17" s="33">
        <v>10006.5</v>
      </c>
    </row>
    <row r="18" spans="1:2" ht="15.75" customHeight="1" x14ac:dyDescent="0.2">
      <c r="A18" s="10" t="s">
        <v>47</v>
      </c>
      <c r="B18" s="7">
        <v>6875</v>
      </c>
    </row>
    <row r="19" spans="1:2" ht="15.75" customHeight="1" x14ac:dyDescent="0.2">
      <c r="A19" s="11" t="s">
        <v>35</v>
      </c>
      <c r="B19" s="13">
        <v>6875</v>
      </c>
    </row>
    <row r="20" spans="1:2" ht="15.75" customHeight="1" x14ac:dyDescent="0.2">
      <c r="A20" s="10" t="s">
        <v>19</v>
      </c>
      <c r="B20" s="7">
        <v>22289.3</v>
      </c>
    </row>
    <row r="21" spans="1:2" ht="15.75" customHeight="1" x14ac:dyDescent="0.2">
      <c r="A21" s="11" t="s">
        <v>35</v>
      </c>
      <c r="B21" s="13">
        <v>22289.3</v>
      </c>
    </row>
    <row r="22" spans="1:2" ht="15.75" customHeight="1" x14ac:dyDescent="0.2">
      <c r="A22" s="10" t="s">
        <v>48</v>
      </c>
      <c r="B22" s="7">
        <v>30000</v>
      </c>
    </row>
    <row r="23" spans="1:2" ht="15.75" customHeight="1" x14ac:dyDescent="0.2">
      <c r="A23" s="11" t="s">
        <v>35</v>
      </c>
      <c r="B23" s="13">
        <v>30000</v>
      </c>
    </row>
    <row r="24" spans="1:2" ht="15.75" customHeight="1" x14ac:dyDescent="0.2">
      <c r="A24" s="10" t="s">
        <v>49</v>
      </c>
      <c r="B24" s="7">
        <v>110000</v>
      </c>
    </row>
    <row r="25" spans="1:2" ht="15.75" customHeight="1" x14ac:dyDescent="0.2">
      <c r="A25" s="11" t="s">
        <v>35</v>
      </c>
      <c r="B25" s="13">
        <v>110000</v>
      </c>
    </row>
    <row r="26" spans="1:2" ht="15.75" customHeight="1" x14ac:dyDescent="0.2">
      <c r="A26" s="10" t="s">
        <v>17</v>
      </c>
      <c r="B26" s="7">
        <v>27937</v>
      </c>
    </row>
    <row r="27" spans="1:2" ht="15.75" customHeight="1" x14ac:dyDescent="0.2">
      <c r="A27" s="11" t="s">
        <v>35</v>
      </c>
      <c r="B27" s="13">
        <v>27937</v>
      </c>
    </row>
    <row r="28" spans="1:2" ht="15.75" customHeight="1" x14ac:dyDescent="0.2">
      <c r="A28" s="10" t="s">
        <v>50</v>
      </c>
      <c r="B28" s="7">
        <v>99900</v>
      </c>
    </row>
    <row r="29" spans="1:2" ht="15.75" customHeight="1" x14ac:dyDescent="0.2">
      <c r="A29" s="11" t="s">
        <v>35</v>
      </c>
      <c r="B29" s="13">
        <v>99900</v>
      </c>
    </row>
    <row r="30" spans="1:2" ht="15.75" customHeight="1" x14ac:dyDescent="0.2">
      <c r="A30" s="10" t="s">
        <v>16</v>
      </c>
      <c r="B30" s="7">
        <v>107000</v>
      </c>
    </row>
    <row r="31" spans="1:2" ht="15.75" customHeight="1" x14ac:dyDescent="0.2">
      <c r="A31" s="11" t="s">
        <v>35</v>
      </c>
      <c r="B31" s="13">
        <v>107000</v>
      </c>
    </row>
    <row r="32" spans="1:2" ht="15.75" customHeight="1" x14ac:dyDescent="0.2">
      <c r="A32" s="10" t="s">
        <v>51</v>
      </c>
      <c r="B32" s="7">
        <v>6875</v>
      </c>
    </row>
    <row r="33" spans="1:2" ht="15.75" customHeight="1" x14ac:dyDescent="0.2">
      <c r="A33" s="11" t="s">
        <v>35</v>
      </c>
      <c r="B33" s="13">
        <v>6875</v>
      </c>
    </row>
    <row r="34" spans="1:2" ht="15.75" customHeight="1" x14ac:dyDescent="0.2">
      <c r="A34" s="10" t="s">
        <v>15</v>
      </c>
      <c r="B34" s="7">
        <v>45000</v>
      </c>
    </row>
    <row r="35" spans="1:2" ht="15.75" customHeight="1" x14ac:dyDescent="0.2">
      <c r="A35" s="11" t="s">
        <v>35</v>
      </c>
      <c r="B35" s="13">
        <v>45000</v>
      </c>
    </row>
    <row r="36" spans="1:2" ht="15.75" customHeight="1" x14ac:dyDescent="0.2">
      <c r="A36" s="10" t="s">
        <v>14</v>
      </c>
      <c r="B36" s="7">
        <v>110000</v>
      </c>
    </row>
    <row r="37" spans="1:2" ht="15.75" customHeight="1" x14ac:dyDescent="0.2">
      <c r="A37" s="11" t="s">
        <v>35</v>
      </c>
      <c r="B37" s="13">
        <v>110000</v>
      </c>
    </row>
    <row r="38" spans="1:2" ht="15.75" customHeight="1" x14ac:dyDescent="0.2">
      <c r="A38" s="10" t="s">
        <v>13</v>
      </c>
      <c r="B38" s="7">
        <v>120885.5</v>
      </c>
    </row>
    <row r="39" spans="1:2" ht="15.75" customHeight="1" x14ac:dyDescent="0.2">
      <c r="A39" s="11" t="s">
        <v>35</v>
      </c>
      <c r="B39" s="13">
        <v>120885.5</v>
      </c>
    </row>
    <row r="40" spans="1:2" ht="15.75" customHeight="1" x14ac:dyDescent="0.2">
      <c r="A40" s="10" t="s">
        <v>12</v>
      </c>
      <c r="B40" s="7">
        <v>9014.1</v>
      </c>
    </row>
    <row r="41" spans="1:2" ht="15.75" customHeight="1" x14ac:dyDescent="0.2">
      <c r="A41" s="11" t="s">
        <v>35</v>
      </c>
      <c r="B41" s="13">
        <v>9014.1</v>
      </c>
    </row>
    <row r="42" spans="1:2" ht="15.75" customHeight="1" x14ac:dyDescent="0.2">
      <c r="A42" s="10" t="s">
        <v>10</v>
      </c>
      <c r="B42" s="7">
        <v>18810</v>
      </c>
    </row>
    <row r="43" spans="1:2" ht="15.75" customHeight="1" x14ac:dyDescent="0.2">
      <c r="A43" s="11" t="s">
        <v>35</v>
      </c>
      <c r="B43" s="13">
        <v>18810</v>
      </c>
    </row>
    <row r="44" spans="1:2" ht="15.75" customHeight="1" x14ac:dyDescent="0.2">
      <c r="A44" s="32" t="s">
        <v>9</v>
      </c>
      <c r="B44" s="7">
        <v>114700</v>
      </c>
    </row>
    <row r="45" spans="1:2" ht="15.75" customHeight="1" x14ac:dyDescent="0.2">
      <c r="A45" s="9" t="s">
        <v>35</v>
      </c>
      <c r="B45" s="33">
        <v>114700</v>
      </c>
    </row>
    <row r="46" spans="1:2" ht="15.75" customHeight="1" x14ac:dyDescent="0.2">
      <c r="A46" s="10" t="s">
        <v>8</v>
      </c>
      <c r="B46" s="7">
        <v>5875</v>
      </c>
    </row>
    <row r="47" spans="1:2" ht="15.75" customHeight="1" x14ac:dyDescent="0.2">
      <c r="A47" s="11" t="s">
        <v>35</v>
      </c>
      <c r="B47" s="13">
        <v>5875</v>
      </c>
    </row>
    <row r="48" spans="1:2" ht="15.75" customHeight="1" x14ac:dyDescent="0.2">
      <c r="A48" s="10" t="s">
        <v>7</v>
      </c>
      <c r="B48" s="7">
        <v>4875</v>
      </c>
    </row>
    <row r="49" spans="1:2" ht="15.75" customHeight="1" x14ac:dyDescent="0.2">
      <c r="A49" s="34" t="s">
        <v>35</v>
      </c>
      <c r="B49" s="35">
        <v>4875</v>
      </c>
    </row>
    <row r="50" spans="1:2" ht="15.75" customHeight="1" x14ac:dyDescent="0.2">
      <c r="A50" s="9" t="s">
        <v>32</v>
      </c>
      <c r="B50" s="33">
        <v>51556.1</v>
      </c>
    </row>
    <row r="51" spans="1:2" ht="15.75" customHeight="1" x14ac:dyDescent="0.2">
      <c r="A51" s="9" t="s">
        <v>4</v>
      </c>
      <c r="B51" s="33">
        <v>357731.8</v>
      </c>
    </row>
    <row r="52" spans="1:2" ht="15.75" customHeight="1" x14ac:dyDescent="0.25">
      <c r="A52" s="5" t="s">
        <v>3</v>
      </c>
      <c r="B52" s="6">
        <v>1399377.5999999999</v>
      </c>
    </row>
    <row r="53" spans="1:2" ht="15.75" customHeight="1" x14ac:dyDescent="0.25">
      <c r="A53" s="5" t="s">
        <v>2</v>
      </c>
      <c r="B53" s="5"/>
    </row>
    <row r="54" spans="1:2" ht="15.75" customHeight="1" x14ac:dyDescent="0.25">
      <c r="A54" s="5" t="s">
        <v>34</v>
      </c>
      <c r="B54" s="6">
        <v>990089.7</v>
      </c>
    </row>
    <row r="55" spans="1:2" ht="15.75" customHeight="1" x14ac:dyDescent="0.25">
      <c r="A55" s="5" t="s">
        <v>1</v>
      </c>
      <c r="B55" s="6">
        <v>409287.89999999997</v>
      </c>
    </row>
    <row r="56" spans="1:2" ht="12.75" customHeight="1" x14ac:dyDescent="0.2">
      <c r="A56" s="2"/>
      <c r="B56" s="2"/>
    </row>
    <row r="57" spans="1:2" ht="15" customHeight="1" x14ac:dyDescent="0.2">
      <c r="A57" s="3"/>
      <c r="B57" s="3"/>
    </row>
    <row r="58" spans="1:2" ht="15" customHeight="1" x14ac:dyDescent="0.2">
      <c r="A58" s="43" t="s">
        <v>36</v>
      </c>
      <c r="B58" s="43"/>
    </row>
    <row r="59" spans="1:2" ht="14.25" customHeight="1" x14ac:dyDescent="0.2">
      <c r="A59" s="3"/>
      <c r="B59" s="3"/>
    </row>
  </sheetData>
  <mergeCells count="2">
    <mergeCell ref="A4:B4"/>
    <mergeCell ref="A58:B58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zoomScaleNormal="100" workbookViewId="0">
      <selection activeCell="F10" sqref="F10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9" width="9.140625" style="1" customWidth="1"/>
    <col min="250" max="16384" width="9.140625" style="1"/>
  </cols>
  <sheetData>
    <row r="1" spans="1:2" ht="16.5" customHeight="1" x14ac:dyDescent="0.25">
      <c r="A1" s="12"/>
      <c r="B1" s="21" t="s">
        <v>43</v>
      </c>
    </row>
    <row r="2" spans="1:2" ht="16.5" customHeight="1" x14ac:dyDescent="0.25">
      <c r="A2" s="12"/>
      <c r="B2" s="21" t="s">
        <v>31</v>
      </c>
    </row>
    <row r="3" spans="1:2" ht="16.5" customHeight="1" x14ac:dyDescent="0.25">
      <c r="A3" s="12"/>
      <c r="B3" s="21"/>
    </row>
    <row r="4" spans="1:2" ht="70.5" customHeight="1" x14ac:dyDescent="0.2">
      <c r="A4" s="41" t="s">
        <v>44</v>
      </c>
      <c r="B4" s="41"/>
    </row>
    <row r="5" spans="1:2" ht="17.25" customHeight="1" x14ac:dyDescent="0.25">
      <c r="A5" s="12"/>
      <c r="B5" s="21" t="s">
        <v>33</v>
      </c>
    </row>
    <row r="6" spans="1:2" ht="15.75" x14ac:dyDescent="0.2">
      <c r="A6" s="15" t="s">
        <v>29</v>
      </c>
      <c r="B6" s="15" t="s">
        <v>28</v>
      </c>
    </row>
    <row r="7" spans="1:2" ht="15.75" customHeight="1" x14ac:dyDescent="0.2">
      <c r="A7" s="19">
        <v>1</v>
      </c>
      <c r="B7" s="19">
        <v>2</v>
      </c>
    </row>
    <row r="8" spans="1:2" ht="15.75" customHeight="1" x14ac:dyDescent="0.2">
      <c r="A8" s="10" t="s">
        <v>21</v>
      </c>
      <c r="B8" s="7">
        <v>34412.9</v>
      </c>
    </row>
    <row r="9" spans="1:2" ht="15.75" customHeight="1" x14ac:dyDescent="0.2">
      <c r="A9" s="11" t="s">
        <v>35</v>
      </c>
      <c r="B9" s="13">
        <v>34412.9</v>
      </c>
    </row>
    <row r="10" spans="1:2" ht="15.75" customHeight="1" x14ac:dyDescent="0.2">
      <c r="A10" s="10" t="s">
        <v>16</v>
      </c>
      <c r="B10" s="7">
        <v>20495.3</v>
      </c>
    </row>
    <row r="11" spans="1:2" ht="15.75" customHeight="1" x14ac:dyDescent="0.2">
      <c r="A11" s="11" t="s">
        <v>35</v>
      </c>
      <c r="B11" s="13">
        <v>20495.3</v>
      </c>
    </row>
    <row r="12" spans="1:2" ht="15.75" customHeight="1" x14ac:dyDescent="0.2">
      <c r="A12" s="10" t="s">
        <v>9</v>
      </c>
      <c r="B12" s="7">
        <v>29608.400000000001</v>
      </c>
    </row>
    <row r="13" spans="1:2" ht="15.75" customHeight="1" x14ac:dyDescent="0.2">
      <c r="A13" s="11" t="s">
        <v>35</v>
      </c>
      <c r="B13" s="13">
        <v>29608.400000000001</v>
      </c>
    </row>
    <row r="14" spans="1:2" ht="15.75" customHeight="1" x14ac:dyDescent="0.25">
      <c r="A14" s="5" t="s">
        <v>3</v>
      </c>
      <c r="B14" s="6">
        <f>B8+B10+B12</f>
        <v>84516.6</v>
      </c>
    </row>
    <row r="15" spans="1:2" ht="15.75" customHeight="1" x14ac:dyDescent="0.25">
      <c r="A15" s="5" t="s">
        <v>2</v>
      </c>
      <c r="B15" s="5"/>
    </row>
    <row r="16" spans="1:2" ht="15.75" customHeight="1" x14ac:dyDescent="0.25">
      <c r="A16" s="5" t="s">
        <v>34</v>
      </c>
      <c r="B16" s="6">
        <f>B14</f>
        <v>84516.6</v>
      </c>
    </row>
    <row r="17" spans="1:2" ht="12.75" customHeight="1" x14ac:dyDescent="0.2">
      <c r="A17" s="2"/>
      <c r="B17" s="2"/>
    </row>
    <row r="18" spans="1:2" ht="15" customHeight="1" x14ac:dyDescent="0.2">
      <c r="A18" s="3"/>
      <c r="B18" s="3"/>
    </row>
    <row r="19" spans="1:2" ht="15" customHeight="1" x14ac:dyDescent="0.2">
      <c r="A19" s="43" t="s">
        <v>36</v>
      </c>
      <c r="B19" s="43"/>
    </row>
    <row r="20" spans="1:2" ht="14.25" customHeight="1" x14ac:dyDescent="0.2">
      <c r="A20" s="3"/>
      <c r="B20" s="3"/>
    </row>
  </sheetData>
  <mergeCells count="2">
    <mergeCell ref="A4:B4"/>
    <mergeCell ref="A19:B19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№11. Таблица 1.14 </vt:lpstr>
      <vt:lpstr>Приложение №11. Таблица 1.20</vt:lpstr>
      <vt:lpstr>Приложение №11. Таблица 1.23</vt:lpstr>
      <vt:lpstr>Приложение 1.27</vt:lpstr>
      <vt:lpstr>'Приложение №11. Таблица 1.14 '!Заголовки_для_печати</vt:lpstr>
      <vt:lpstr>'Приложение №11. Таблица 1.20'!Заголовки_для_печати</vt:lpstr>
      <vt:lpstr>'Приложение №11. Таблица 1.23'!Заголовки_для_печати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Гордеева Татьяна Владимировна</cp:lastModifiedBy>
  <cp:lastPrinted>2011-08-26T09:43:47Z</cp:lastPrinted>
  <dcterms:created xsi:type="dcterms:W3CDTF">2010-10-28T09:54:49Z</dcterms:created>
  <dcterms:modified xsi:type="dcterms:W3CDTF">2011-11-29T07:29:23Z</dcterms:modified>
</cp:coreProperties>
</file>